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16" yWindow="300" windowWidth="20208" windowHeight="9672"/>
  </bookViews>
  <sheets>
    <sheet name="услуги" sheetId="4" r:id="rId1"/>
  </sheets>
  <definedNames>
    <definedName name="_xlnm.Print_Area" localSheetId="0">услуги!$A$1:$X$28</definedName>
  </definedNames>
  <calcPr calcId="145621"/>
</workbook>
</file>

<file path=xl/calcChain.xml><?xml version="1.0" encoding="utf-8"?>
<calcChain xmlns="http://schemas.openxmlformats.org/spreadsheetml/2006/main">
  <c r="N13" i="4" l="1"/>
  <c r="W13" i="4" l="1"/>
  <c r="U13" i="4"/>
  <c r="W12" i="4"/>
  <c r="W11" i="4"/>
  <c r="U12" i="4"/>
  <c r="U11" i="4"/>
  <c r="W10" i="4" l="1"/>
  <c r="U10" i="4"/>
</calcChain>
</file>

<file path=xl/sharedStrings.xml><?xml version="1.0" encoding="utf-8"?>
<sst xmlns="http://schemas.openxmlformats.org/spreadsheetml/2006/main" count="66" uniqueCount="51">
  <si>
    <t>№ п/п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</si>
  <si>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</si>
  <si>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</si>
  <si>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</si>
  <si>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</si>
  <si>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ЕИ</t>
  </si>
  <si>
    <t>номер и предмет лота</t>
  </si>
  <si>
    <t>Номер закупки</t>
  </si>
  <si>
    <t>Примечание</t>
  </si>
  <si>
    <t>(подпись)</t>
  </si>
  <si>
    <t>(ФИО)</t>
  </si>
  <si>
    <t>(должность)</t>
  </si>
  <si>
    <t>м.п.</t>
  </si>
  <si>
    <t>Итоговая стоимость , руб. 
БЕЗ НДС</t>
  </si>
  <si>
    <t>Итоговая стоимость , руб. 
С НДС</t>
  </si>
  <si>
    <t>наименование организации</t>
  </si>
  <si>
    <t>1. Порядок формирования предложенной цены</t>
  </si>
  <si>
    <t>Зафиксирована в период срока действия договора и опциона</t>
  </si>
  <si>
    <t>Итоговая стоимость , руб. 
БЕЗ НДС (указывать при необходимости)</t>
  </si>
  <si>
    <t>Приложение 1.1</t>
  </si>
  <si>
    <t>2. Опцион Заказчика</t>
  </si>
  <si>
    <t>"_____"________________ 202___ г.</t>
  </si>
  <si>
    <t>ОКДП2</t>
  </si>
  <si>
    <t>ОКВЭД2</t>
  </si>
  <si>
    <r>
      <rPr>
        <sz val="11"/>
        <color theme="1"/>
        <rFont val="Times New Roman"/>
        <family val="1"/>
        <charset val="204"/>
      </rPr>
      <t xml:space="preserve">При заключении договора и его исполнении заказчик имеет право изменить объем закупаемой </t>
    </r>
    <r>
      <rPr>
        <b/>
        <sz val="11"/>
        <color theme="1"/>
        <rFont val="Times New Roman"/>
        <family val="1"/>
        <charset val="204"/>
      </rPr>
      <t>продукции до +50%/-50%   на</t>
    </r>
    <r>
      <rPr>
        <sz val="11"/>
        <color theme="1"/>
        <rFont val="Times New Roman"/>
        <family val="1"/>
        <charset val="204"/>
      </rPr>
      <t xml:space="preserve">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  <r>
      <rPr>
        <sz val="11"/>
        <color rgb="FFFF0000"/>
        <rFont val="Times New Roman"/>
        <family val="1"/>
        <charset val="204"/>
      </rPr>
      <t xml:space="preserve">
</t>
    </r>
  </si>
  <si>
    <t>УСЛОВИЯ ЗАКЛЮЧЕНИЯ ДОГОВОРА ( Техническое предложение +ЦЕНОВОЕ ПРЕДЛОЖЕНИЕ) на окозании Услуг</t>
  </si>
  <si>
    <t>Требования к услугам / ГОСТ</t>
  </si>
  <si>
    <t>Цена одной единицы, руб. 
БЕЗ НДС (указывать при необходимости)</t>
  </si>
  <si>
    <t>Номенклатура предлагаемой услуги</t>
  </si>
  <si>
    <t>Основные технические характеристики предлагаемой услуги / ГОСТ</t>
  </si>
  <si>
    <t>Цена одной единицы, руб. 
БЕЗ НДС</t>
  </si>
  <si>
    <t>Цена одной единицы, руб. 
С НДС</t>
  </si>
  <si>
    <t>№ Лота</t>
  </si>
  <si>
    <t>Код ЕНС</t>
  </si>
  <si>
    <t>ООО "Самарские коммунальные системы"</t>
  </si>
  <si>
    <t>Приложение № 1.2. - Техническое задание</t>
  </si>
  <si>
    <t>ИТОГО, начальная максимальная цена по 1 лоту:</t>
  </si>
  <si>
    <t>Итого, по лоту №1</t>
  </si>
  <si>
    <t>График оказания услуг в 2022-2023 г.г.</t>
  </si>
  <si>
    <t>53.20</t>
  </si>
  <si>
    <t>Простое письмо, до 100 грамм</t>
  </si>
  <si>
    <t>Заказное письмо, до 100 грамм</t>
  </si>
  <si>
    <t>Заказное письмо с уведомлением, до 100 грамм</t>
  </si>
  <si>
    <t>шт</t>
  </si>
  <si>
    <t>12 месяцев с момента подписания договора</t>
  </si>
  <si>
    <t>г. Самара</t>
  </si>
  <si>
    <t>Номенклатура оказываемых услуг</t>
  </si>
  <si>
    <t>Ориентировочное количество за период</t>
  </si>
  <si>
    <t>Кратность поставки (при необходимости)</t>
  </si>
  <si>
    <t>Страна 
происхождения (при необходимости)</t>
  </si>
  <si>
    <t>Наименование изготовителя 
(производитель) (при необходимости)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</si>
</sst>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1"/>
      <color rgb="FF7F7F7F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 applyNumberFormat="0" applyFill="0" applyBorder="0" applyAlignment="0" applyProtection="0"/>
    <xf numFmtId="0" fontId="8" fillId="0" borderId="0"/>
    <xf numFmtId="0" fontId="16" fillId="0" borderId="0" applyNumberFormat="0" applyFill="0" applyBorder="0" applyAlignment="0" applyProtection="0"/>
    <xf numFmtId="0" fontId="17" fillId="0" borderId="0"/>
    <xf numFmtId="0" fontId="18" fillId="0" borderId="0"/>
    <xf numFmtId="0" fontId="8" fillId="0" borderId="0"/>
    <xf numFmtId="0" fontId="8" fillId="0" borderId="0"/>
  </cellStyleXfs>
  <cellXfs count="59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9" fillId="4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9" fillId="0" borderId="0" xfId="1" applyFont="1" applyFill="1" applyBorder="1" applyAlignment="1">
      <alignment horizontal="left" vertical="center" wrapText="1"/>
    </xf>
    <xf numFmtId="0" fontId="9" fillId="0" borderId="2" xfId="0" applyNumberFormat="1" applyFont="1" applyFill="1" applyBorder="1" applyAlignment="1" applyProtection="1">
      <alignment horizontal="left" vertical="center" wrapText="1"/>
    </xf>
    <xf numFmtId="4" fontId="14" fillId="2" borderId="1" xfId="0" applyNumberFormat="1" applyFont="1" applyFill="1" applyBorder="1" applyAlignment="1" applyProtection="1">
      <alignment horizontal="center" vertical="center" wrapText="1"/>
    </xf>
    <xf numFmtId="4" fontId="14" fillId="2" borderId="4" xfId="0" applyNumberFormat="1" applyFont="1" applyFill="1" applyBorder="1" applyAlignment="1" applyProtection="1"/>
    <xf numFmtId="4" fontId="14" fillId="2" borderId="9" xfId="0" applyNumberFormat="1" applyFont="1" applyFill="1" applyBorder="1" applyAlignment="1" applyProtection="1">
      <alignment vertical="center"/>
    </xf>
    <xf numFmtId="4" fontId="13" fillId="2" borderId="9" xfId="0" applyNumberFormat="1" applyFont="1" applyFill="1" applyBorder="1" applyAlignment="1" applyProtection="1">
      <alignment vertical="center"/>
    </xf>
    <xf numFmtId="0" fontId="13" fillId="2" borderId="9" xfId="0" applyNumberFormat="1" applyFont="1" applyFill="1" applyBorder="1" applyAlignment="1" applyProtection="1">
      <alignment horizontal="center" vertical="center" wrapText="1"/>
    </xf>
    <xf numFmtId="0" fontId="14" fillId="4" borderId="10" xfId="1" applyFont="1" applyFill="1" applyBorder="1" applyAlignment="1">
      <alignment vertical="center"/>
    </xf>
    <xf numFmtId="0" fontId="14" fillId="4" borderId="11" xfId="1" applyFont="1" applyFill="1" applyBorder="1" applyAlignment="1">
      <alignment horizontal="right" vertical="center"/>
    </xf>
    <xf numFmtId="3" fontId="14" fillId="4" borderId="7" xfId="0" applyNumberFormat="1" applyFont="1" applyFill="1" applyBorder="1" applyAlignment="1" applyProtection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13" fillId="0" borderId="0" xfId="0" applyNumberFormat="1" applyFont="1" applyFill="1" applyBorder="1" applyAlignment="1" applyProtection="1"/>
    <xf numFmtId="4" fontId="13" fillId="0" borderId="9" xfId="2" applyNumberFormat="1" applyFont="1" applyFill="1" applyBorder="1" applyAlignment="1">
      <alignment horizontal="center" vertical="center" wrapText="1"/>
    </xf>
    <xf numFmtId="0" fontId="13" fillId="0" borderId="9" xfId="5" applyFont="1" applyFill="1" applyBorder="1" applyAlignment="1">
      <alignment horizontal="center" vertical="center"/>
    </xf>
    <xf numFmtId="0" fontId="13" fillId="0" borderId="9" xfId="5" applyFont="1" applyFill="1" applyBorder="1" applyAlignment="1">
      <alignment horizontal="center" vertical="center" wrapText="1"/>
    </xf>
    <xf numFmtId="4" fontId="13" fillId="2" borderId="4" xfId="0" applyNumberFormat="1" applyFont="1" applyFill="1" applyBorder="1" applyAlignment="1" applyProtection="1">
      <alignment vertical="center"/>
    </xf>
    <xf numFmtId="4" fontId="15" fillId="4" borderId="13" xfId="0" applyNumberFormat="1" applyFont="1" applyFill="1" applyBorder="1" applyAlignment="1" applyProtection="1">
      <alignment horizontal="center" vertical="center" wrapText="1"/>
    </xf>
    <xf numFmtId="4" fontId="14" fillId="4" borderId="13" xfId="0" applyNumberFormat="1" applyFont="1" applyFill="1" applyBorder="1" applyAlignment="1" applyProtection="1">
      <alignment horizontal="center" vertical="center" wrapText="1"/>
    </xf>
    <xf numFmtId="0" fontId="19" fillId="5" borderId="9" xfId="0" applyNumberFormat="1" applyFont="1" applyFill="1" applyBorder="1" applyAlignment="1" applyProtection="1">
      <alignment horizontal="center" vertical="center" wrapText="1"/>
    </xf>
    <xf numFmtId="3" fontId="19" fillId="5" borderId="9" xfId="0" applyNumberFormat="1" applyFont="1" applyFill="1" applyBorder="1" applyAlignment="1" applyProtection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8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0" fontId="2" fillId="3" borderId="12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vertical="center"/>
    </xf>
    <xf numFmtId="0" fontId="9" fillId="4" borderId="3" xfId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10" fillId="0" borderId="2" xfId="1" applyFont="1" applyFill="1" applyBorder="1" applyAlignment="1">
      <alignment horizontal="left" vertical="top" wrapText="1"/>
    </xf>
    <xf numFmtId="0" fontId="10" fillId="0" borderId="4" xfId="1" applyFont="1" applyFill="1" applyBorder="1" applyAlignment="1">
      <alignment horizontal="left" vertical="top" wrapText="1"/>
    </xf>
    <xf numFmtId="0" fontId="10" fillId="0" borderId="5" xfId="1" applyFont="1" applyFill="1" applyBorder="1" applyAlignment="1">
      <alignment horizontal="left" vertical="top" wrapText="1"/>
    </xf>
    <xf numFmtId="0" fontId="11" fillId="0" borderId="2" xfId="0" applyNumberFormat="1" applyFont="1" applyFill="1" applyBorder="1" applyAlignment="1" applyProtection="1">
      <alignment horizontal="left" vertical="center" wrapText="1"/>
    </xf>
    <xf numFmtId="0" fontId="11" fillId="0" borderId="4" xfId="0" applyNumberFormat="1" applyFont="1" applyFill="1" applyBorder="1" applyAlignment="1" applyProtection="1">
      <alignment horizontal="left" vertical="center" wrapText="1"/>
    </xf>
    <xf numFmtId="0" fontId="11" fillId="0" borderId="5" xfId="0" applyNumberFormat="1" applyFont="1" applyFill="1" applyBorder="1" applyAlignment="1" applyProtection="1">
      <alignment horizontal="left" vertical="center" wrapText="1"/>
    </xf>
    <xf numFmtId="0" fontId="14" fillId="2" borderId="2" xfId="0" applyNumberFormat="1" applyFont="1" applyFill="1" applyBorder="1" applyAlignment="1" applyProtection="1">
      <alignment horizontal="left" vertical="center"/>
    </xf>
    <xf numFmtId="0" fontId="14" fillId="2" borderId="4" xfId="0" applyNumberFormat="1" applyFont="1" applyFill="1" applyBorder="1" applyAlignment="1" applyProtection="1">
      <alignment horizontal="left" vertical="center"/>
    </xf>
    <xf numFmtId="0" fontId="14" fillId="2" borderId="5" xfId="0" applyNumberFormat="1" applyFont="1" applyFill="1" applyBorder="1" applyAlignment="1" applyProtection="1">
      <alignment horizontal="left" vertical="center"/>
    </xf>
  </cellXfs>
  <cellStyles count="7">
    <cellStyle name="Обычный" xfId="0" builtinId="0"/>
    <cellStyle name="Обычный 2" xfId="3"/>
    <cellStyle name="Обычный 3" xfId="4"/>
    <cellStyle name="Пояснение" xfId="2" builtinId="53"/>
    <cellStyle name="Пояснение 2" xfId="5"/>
    <cellStyle name="Стиль 1" xfId="1"/>
    <cellStyle name="Стиль 1 2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3"/>
  <sheetViews>
    <sheetView tabSelected="1" view="pageBreakPreview" zoomScale="64" zoomScaleNormal="86" zoomScaleSheetLayoutView="64" workbookViewId="0">
      <selection activeCell="N13" sqref="N13"/>
    </sheetView>
  </sheetViews>
  <sheetFormatPr defaultColWidth="8.88671875" defaultRowHeight="13.2" x14ac:dyDescent="0.25"/>
  <cols>
    <col min="1" max="1" width="6.6640625" customWidth="1"/>
    <col min="2" max="2" width="6.88671875" customWidth="1"/>
    <col min="3" max="4" width="10.33203125" customWidth="1"/>
    <col min="5" max="5" width="12.44140625" hidden="1" customWidth="1"/>
    <col min="6" max="6" width="24.21875" style="1" customWidth="1"/>
    <col min="7" max="7" width="21.6640625" style="1" customWidth="1"/>
    <col min="8" max="8" width="11.33203125" style="1" customWidth="1"/>
    <col min="9" max="9" width="17.44140625" style="1" customWidth="1"/>
    <col min="10" max="10" width="15.5546875" style="1" customWidth="1"/>
    <col min="11" max="11" width="12.6640625" customWidth="1"/>
    <col min="12" max="12" width="19.109375" customWidth="1"/>
    <col min="13" max="14" width="17.88671875" customWidth="1"/>
    <col min="15" max="15" width="17" customWidth="1"/>
    <col min="16" max="16" width="14.5546875" customWidth="1"/>
    <col min="17" max="18" width="16.33203125" customWidth="1"/>
    <col min="19" max="19" width="19" customWidth="1"/>
    <col min="20" max="23" width="14.5546875" customWidth="1"/>
    <col min="24" max="24" width="15.88671875" customWidth="1"/>
  </cols>
  <sheetData>
    <row r="1" spans="1:24" ht="18.75" customHeight="1" x14ac:dyDescent="0.25">
      <c r="W1" s="8" t="s">
        <v>19</v>
      </c>
    </row>
    <row r="2" spans="1:24" ht="42.75" customHeight="1" x14ac:dyDescent="0.25">
      <c r="A2" s="7" t="s">
        <v>25</v>
      </c>
      <c r="B2" s="7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X2" s="2"/>
    </row>
    <row r="3" spans="1:24" ht="25.5" customHeight="1" x14ac:dyDescent="0.25">
      <c r="A3" s="3" t="s">
        <v>7</v>
      </c>
      <c r="B3" s="3"/>
      <c r="C3" s="2"/>
      <c r="D3" s="2"/>
      <c r="E3" s="2"/>
      <c r="F3" s="46"/>
      <c r="G3" s="46"/>
      <c r="H3" s="46"/>
      <c r="I3" s="46"/>
      <c r="J3" s="46"/>
      <c r="K3" s="46"/>
      <c r="L3" s="2"/>
      <c r="M3" s="2"/>
      <c r="N3" s="2"/>
      <c r="O3" s="2"/>
      <c r="P3" s="2"/>
      <c r="Q3" s="2"/>
      <c r="X3" s="2"/>
    </row>
    <row r="4" spans="1:24" ht="30.75" customHeight="1" x14ac:dyDescent="0.25">
      <c r="A4" s="3" t="s">
        <v>6</v>
      </c>
      <c r="B4" s="3"/>
      <c r="C4" s="4"/>
      <c r="D4" s="4"/>
      <c r="E4" s="4"/>
      <c r="F4" s="47"/>
      <c r="G4" s="47"/>
      <c r="H4" s="47"/>
      <c r="I4" s="47"/>
      <c r="J4" s="47"/>
      <c r="K4" s="47"/>
      <c r="L4" s="4"/>
      <c r="M4" s="5"/>
      <c r="N4" s="5"/>
      <c r="O4" s="5"/>
      <c r="P4" s="5"/>
      <c r="Q4" s="5"/>
      <c r="X4" s="5"/>
    </row>
    <row r="5" spans="1:24" ht="30.75" customHeight="1" x14ac:dyDescent="0.25">
      <c r="A5" s="3" t="s">
        <v>15</v>
      </c>
      <c r="B5" s="3"/>
      <c r="C5" s="4"/>
      <c r="D5" s="4"/>
      <c r="E5" s="4"/>
      <c r="F5" s="47"/>
      <c r="G5" s="47"/>
      <c r="H5" s="47"/>
      <c r="I5" s="47"/>
      <c r="J5" s="47"/>
      <c r="K5" s="47"/>
      <c r="L5" s="4"/>
      <c r="M5" s="5"/>
      <c r="N5" s="5"/>
      <c r="O5" s="5"/>
      <c r="P5" s="5"/>
      <c r="Q5" s="5"/>
      <c r="X5" s="5"/>
    </row>
    <row r="6" spans="1:24" ht="23.25" customHeight="1" x14ac:dyDescent="0.25">
      <c r="A6" s="6" t="s">
        <v>3</v>
      </c>
      <c r="B6" s="6"/>
    </row>
    <row r="7" spans="1:24" ht="36" customHeight="1" x14ac:dyDescent="0.25">
      <c r="M7" s="1"/>
      <c r="N7" s="1"/>
      <c r="O7" s="40" t="s">
        <v>4</v>
      </c>
      <c r="P7" s="40"/>
      <c r="Q7" s="40"/>
      <c r="R7" s="40"/>
      <c r="S7" s="40"/>
      <c r="T7" s="40"/>
      <c r="U7" s="40"/>
      <c r="V7" s="40"/>
      <c r="W7" s="40"/>
      <c r="X7" s="40"/>
    </row>
    <row r="8" spans="1:24" ht="36" customHeight="1" x14ac:dyDescent="0.25">
      <c r="A8" s="41" t="s">
        <v>0</v>
      </c>
      <c r="B8" s="41" t="s">
        <v>32</v>
      </c>
      <c r="C8" s="41" t="s">
        <v>22</v>
      </c>
      <c r="D8" s="41" t="s">
        <v>23</v>
      </c>
      <c r="E8" s="42" t="s">
        <v>33</v>
      </c>
      <c r="F8" s="41" t="s">
        <v>46</v>
      </c>
      <c r="G8" s="41" t="s">
        <v>26</v>
      </c>
      <c r="H8" s="41" t="s">
        <v>5</v>
      </c>
      <c r="I8" s="41" t="s">
        <v>1</v>
      </c>
      <c r="J8" s="41" t="s">
        <v>2</v>
      </c>
      <c r="K8" s="41" t="s">
        <v>47</v>
      </c>
      <c r="L8" s="42" t="s">
        <v>38</v>
      </c>
      <c r="M8" s="41" t="s">
        <v>27</v>
      </c>
      <c r="N8" s="41" t="s">
        <v>18</v>
      </c>
      <c r="O8" s="43" t="s">
        <v>28</v>
      </c>
      <c r="P8" s="43" t="s">
        <v>29</v>
      </c>
      <c r="Q8" s="43" t="s">
        <v>48</v>
      </c>
      <c r="R8" s="43" t="s">
        <v>49</v>
      </c>
      <c r="S8" s="43" t="s">
        <v>50</v>
      </c>
      <c r="T8" s="43" t="s">
        <v>30</v>
      </c>
      <c r="U8" s="43" t="s">
        <v>13</v>
      </c>
      <c r="V8" s="43" t="s">
        <v>31</v>
      </c>
      <c r="W8" s="43" t="s">
        <v>14</v>
      </c>
      <c r="X8" s="43" t="s">
        <v>8</v>
      </c>
    </row>
    <row r="9" spans="1:24" ht="93" customHeight="1" x14ac:dyDescent="0.25">
      <c r="A9" s="42"/>
      <c r="B9" s="42"/>
      <c r="C9" s="42"/>
      <c r="D9" s="42"/>
      <c r="E9" s="45"/>
      <c r="F9" s="42"/>
      <c r="G9" s="42"/>
      <c r="H9" s="42"/>
      <c r="I9" s="42"/>
      <c r="J9" s="42"/>
      <c r="K9" s="42"/>
      <c r="L9" s="45"/>
      <c r="M9" s="42"/>
      <c r="N9" s="42"/>
      <c r="O9" s="44"/>
      <c r="P9" s="44"/>
      <c r="Q9" s="44"/>
      <c r="R9" s="44"/>
      <c r="S9" s="44"/>
      <c r="T9" s="44"/>
      <c r="U9" s="44"/>
      <c r="V9" s="44"/>
      <c r="W9" s="44"/>
      <c r="X9" s="44"/>
    </row>
    <row r="10" spans="1:24" s="31" customFormat="1" ht="101.4" customHeight="1" x14ac:dyDescent="0.25">
      <c r="A10" s="30">
        <v>1</v>
      </c>
      <c r="B10" s="30">
        <v>1</v>
      </c>
      <c r="C10" s="30" t="s">
        <v>39</v>
      </c>
      <c r="D10" s="30" t="s">
        <v>39</v>
      </c>
      <c r="E10" s="30"/>
      <c r="F10" s="38" t="s">
        <v>40</v>
      </c>
      <c r="G10" s="30" t="s">
        <v>35</v>
      </c>
      <c r="H10" s="38" t="s">
        <v>43</v>
      </c>
      <c r="I10" s="34" t="s">
        <v>34</v>
      </c>
      <c r="J10" s="30" t="s">
        <v>45</v>
      </c>
      <c r="K10" s="39">
        <v>10000</v>
      </c>
      <c r="L10" s="30" t="s">
        <v>44</v>
      </c>
      <c r="M10" s="33">
        <v>24.5</v>
      </c>
      <c r="N10" s="32">
        <v>245000</v>
      </c>
      <c r="O10" s="26"/>
      <c r="P10" s="26"/>
      <c r="Q10" s="26"/>
      <c r="R10" s="26"/>
      <c r="S10" s="26"/>
      <c r="T10" s="25"/>
      <c r="U10" s="25">
        <f>T10*K10</f>
        <v>0</v>
      </c>
      <c r="V10" s="25"/>
      <c r="W10" s="25">
        <f>V10*K10</f>
        <v>0</v>
      </c>
      <c r="X10" s="26"/>
    </row>
    <row r="11" spans="1:24" s="31" customFormat="1" ht="101.4" customHeight="1" x14ac:dyDescent="0.25">
      <c r="A11" s="30">
        <v>2</v>
      </c>
      <c r="B11" s="30">
        <v>1</v>
      </c>
      <c r="C11" s="30" t="s">
        <v>39</v>
      </c>
      <c r="D11" s="30" t="s">
        <v>39</v>
      </c>
      <c r="E11" s="30"/>
      <c r="F11" s="38" t="s">
        <v>41</v>
      </c>
      <c r="G11" s="30" t="s">
        <v>35</v>
      </c>
      <c r="H11" s="38" t="s">
        <v>43</v>
      </c>
      <c r="I11" s="34" t="s">
        <v>34</v>
      </c>
      <c r="J11" s="30" t="s">
        <v>45</v>
      </c>
      <c r="K11" s="39">
        <v>20000</v>
      </c>
      <c r="L11" s="30" t="s">
        <v>44</v>
      </c>
      <c r="M11" s="33">
        <v>57.25</v>
      </c>
      <c r="N11" s="32">
        <v>1145000</v>
      </c>
      <c r="O11" s="26"/>
      <c r="P11" s="26"/>
      <c r="Q11" s="26"/>
      <c r="R11" s="26"/>
      <c r="S11" s="26"/>
      <c r="T11" s="25"/>
      <c r="U11" s="25">
        <f t="shared" ref="U11:U12" si="0">T11*K11</f>
        <v>0</v>
      </c>
      <c r="V11" s="25"/>
      <c r="W11" s="25">
        <f t="shared" ref="W11:W12" si="1">V11*M11</f>
        <v>0</v>
      </c>
      <c r="X11" s="26"/>
    </row>
    <row r="12" spans="1:24" s="31" customFormat="1" ht="101.4" customHeight="1" x14ac:dyDescent="0.25">
      <c r="A12" s="30">
        <v>3</v>
      </c>
      <c r="B12" s="30">
        <v>1</v>
      </c>
      <c r="C12" s="30" t="s">
        <v>39</v>
      </c>
      <c r="D12" s="30" t="s">
        <v>39</v>
      </c>
      <c r="E12" s="30"/>
      <c r="F12" s="38" t="s">
        <v>42</v>
      </c>
      <c r="G12" s="30" t="s">
        <v>35</v>
      </c>
      <c r="H12" s="38" t="s">
        <v>43</v>
      </c>
      <c r="I12" s="34" t="s">
        <v>34</v>
      </c>
      <c r="J12" s="30" t="s">
        <v>45</v>
      </c>
      <c r="K12" s="38">
        <v>2000</v>
      </c>
      <c r="L12" s="30" t="s">
        <v>44</v>
      </c>
      <c r="M12" s="33">
        <v>86.72</v>
      </c>
      <c r="N12" s="32">
        <v>173440</v>
      </c>
      <c r="O12" s="26"/>
      <c r="P12" s="26"/>
      <c r="Q12" s="26"/>
      <c r="R12" s="26"/>
      <c r="S12" s="26"/>
      <c r="T12" s="25"/>
      <c r="U12" s="25">
        <f t="shared" si="0"/>
        <v>0</v>
      </c>
      <c r="V12" s="35"/>
      <c r="W12" s="25">
        <f t="shared" si="1"/>
        <v>0</v>
      </c>
      <c r="X12" s="26"/>
    </row>
    <row r="13" spans="1:24" ht="20.25" customHeight="1" x14ac:dyDescent="0.25">
      <c r="B13" s="27"/>
      <c r="C13" s="27"/>
      <c r="D13" s="27"/>
      <c r="E13" s="27"/>
      <c r="F13" s="27"/>
      <c r="G13" s="27"/>
      <c r="H13" s="27"/>
      <c r="I13" s="27"/>
      <c r="J13" s="28" t="s">
        <v>36</v>
      </c>
      <c r="K13" s="29"/>
      <c r="L13" s="29"/>
      <c r="M13" s="36"/>
      <c r="N13" s="37">
        <f>SUM(N10:N12)</f>
        <v>1563440</v>
      </c>
      <c r="O13" s="56" t="s">
        <v>37</v>
      </c>
      <c r="P13" s="57"/>
      <c r="Q13" s="57"/>
      <c r="R13" s="57"/>
      <c r="S13" s="57"/>
      <c r="T13" s="58"/>
      <c r="U13" s="24">
        <f>SUM(U10:U12)</f>
        <v>0</v>
      </c>
      <c r="V13" s="23"/>
      <c r="W13" s="24">
        <f>SUM(W10:W12)</f>
        <v>0</v>
      </c>
      <c r="X13" s="22"/>
    </row>
    <row r="14" spans="1:24" ht="45" customHeight="1" x14ac:dyDescent="0.25">
      <c r="A14" s="49" t="s">
        <v>16</v>
      </c>
      <c r="B14" s="49"/>
      <c r="C14" s="49"/>
      <c r="D14" s="49"/>
      <c r="E14" s="21"/>
      <c r="F14" s="53" t="s">
        <v>17</v>
      </c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5"/>
      <c r="X14" s="19"/>
    </row>
    <row r="15" spans="1:24" ht="159" customHeight="1" x14ac:dyDescent="0.25">
      <c r="A15" s="49" t="s">
        <v>20</v>
      </c>
      <c r="B15" s="49"/>
      <c r="C15" s="49"/>
      <c r="D15" s="49"/>
      <c r="E15" s="21"/>
      <c r="F15" s="50" t="s">
        <v>24</v>
      </c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2"/>
      <c r="X15" s="20"/>
    </row>
    <row r="16" spans="1:24" x14ac:dyDescent="0.25">
      <c r="D16" s="1"/>
      <c r="E16" s="1"/>
      <c r="F16"/>
      <c r="G16"/>
      <c r="H16"/>
      <c r="I16"/>
      <c r="J16"/>
    </row>
    <row r="17" spans="3:10" ht="13.8" x14ac:dyDescent="0.25">
      <c r="C17" s="9"/>
      <c r="D17" s="10"/>
      <c r="E17" s="10"/>
      <c r="F17" s="9"/>
      <c r="G17" s="9"/>
      <c r="H17" s="9"/>
      <c r="I17" s="9"/>
      <c r="J17"/>
    </row>
    <row r="18" spans="3:10" ht="13.8" x14ac:dyDescent="0.25">
      <c r="C18" s="9"/>
      <c r="D18" s="11"/>
      <c r="E18" s="11"/>
      <c r="F18" s="12"/>
      <c r="G18" s="13"/>
      <c r="H18" s="13"/>
      <c r="I18" s="13"/>
      <c r="J18"/>
    </row>
    <row r="19" spans="3:10" ht="13.8" x14ac:dyDescent="0.25">
      <c r="C19" s="9"/>
      <c r="D19" s="48"/>
      <c r="E19" s="48"/>
      <c r="F19" s="48"/>
      <c r="G19" s="14" t="s">
        <v>9</v>
      </c>
      <c r="H19" s="15"/>
      <c r="I19" s="10"/>
      <c r="J19"/>
    </row>
    <row r="20" spans="3:10" ht="13.8" x14ac:dyDescent="0.25">
      <c r="C20" s="9"/>
      <c r="D20" s="16"/>
      <c r="E20" s="16"/>
      <c r="F20" s="10"/>
      <c r="G20" s="10"/>
      <c r="H20" s="14"/>
      <c r="I20" s="17"/>
      <c r="J20"/>
    </row>
    <row r="21" spans="3:10" ht="13.8" x14ac:dyDescent="0.25">
      <c r="C21" s="9"/>
      <c r="D21" s="48"/>
      <c r="E21" s="48"/>
      <c r="F21" s="48"/>
      <c r="G21" s="14" t="s">
        <v>10</v>
      </c>
      <c r="H21" s="14"/>
      <c r="I21" s="17"/>
      <c r="J21"/>
    </row>
    <row r="22" spans="3:10" ht="13.8" x14ac:dyDescent="0.25">
      <c r="C22" s="9"/>
      <c r="D22" s="11"/>
      <c r="E22" s="11"/>
      <c r="F22" s="10"/>
      <c r="G22" s="13"/>
      <c r="H22" s="13"/>
      <c r="I22" s="13"/>
      <c r="J22"/>
    </row>
    <row r="23" spans="3:10" ht="13.8" x14ac:dyDescent="0.25">
      <c r="C23" s="9"/>
      <c r="D23" s="48"/>
      <c r="E23" s="48"/>
      <c r="F23" s="48"/>
      <c r="G23" s="18" t="s">
        <v>11</v>
      </c>
      <c r="H23" s="13"/>
      <c r="I23" s="13"/>
      <c r="J23"/>
    </row>
    <row r="24" spans="3:10" ht="13.8" x14ac:dyDescent="0.25">
      <c r="C24" s="9"/>
      <c r="D24" s="11"/>
      <c r="E24" s="11"/>
      <c r="F24" s="12"/>
      <c r="G24" s="13"/>
      <c r="H24" s="13"/>
      <c r="I24" s="13"/>
      <c r="J24"/>
    </row>
    <row r="25" spans="3:10" ht="13.8" x14ac:dyDescent="0.25">
      <c r="C25" s="9"/>
      <c r="D25" s="11"/>
      <c r="E25" s="11"/>
      <c r="F25" s="12"/>
      <c r="G25" s="13"/>
      <c r="H25" s="13"/>
      <c r="I25" s="13"/>
      <c r="J25"/>
    </row>
    <row r="26" spans="3:10" ht="13.8" x14ac:dyDescent="0.25">
      <c r="C26" s="9" t="s">
        <v>12</v>
      </c>
      <c r="D26" s="11"/>
      <c r="E26" s="11"/>
      <c r="F26" s="13"/>
      <c r="G26" s="13"/>
      <c r="H26" s="13"/>
      <c r="I26" s="13"/>
      <c r="J26"/>
    </row>
    <row r="27" spans="3:10" ht="13.8" x14ac:dyDescent="0.25">
      <c r="C27" s="9"/>
      <c r="D27" s="9"/>
      <c r="E27" s="9"/>
      <c r="F27" s="13" t="s">
        <v>21</v>
      </c>
      <c r="G27" s="10"/>
      <c r="H27" s="10"/>
      <c r="I27" s="10"/>
    </row>
    <row r="28" spans="3:10" ht="13.8" x14ac:dyDescent="0.25">
      <c r="C28" s="9"/>
      <c r="D28" s="9"/>
      <c r="E28" s="9"/>
      <c r="F28" s="10"/>
      <c r="G28" s="10"/>
      <c r="H28" s="10"/>
      <c r="I28" s="10"/>
    </row>
    <row r="29" spans="3:10" ht="13.8" x14ac:dyDescent="0.25">
      <c r="C29" s="9"/>
      <c r="D29" s="9"/>
      <c r="E29" s="9"/>
      <c r="F29" s="10"/>
      <c r="G29" s="10"/>
      <c r="H29" s="10"/>
      <c r="I29" s="10"/>
    </row>
    <row r="30" spans="3:10" ht="13.8" x14ac:dyDescent="0.25">
      <c r="C30" s="9"/>
      <c r="D30" s="9"/>
      <c r="E30" s="9"/>
      <c r="F30" s="10"/>
      <c r="G30" s="10"/>
      <c r="H30" s="10"/>
      <c r="I30" s="10"/>
    </row>
    <row r="31" spans="3:10" ht="13.8" x14ac:dyDescent="0.25">
      <c r="C31" s="9"/>
      <c r="D31" s="9"/>
      <c r="E31" s="9"/>
      <c r="F31" s="10"/>
      <c r="G31" s="10"/>
      <c r="H31" s="10"/>
      <c r="I31" s="10"/>
    </row>
    <row r="32" spans="3:10" ht="13.8" x14ac:dyDescent="0.25">
      <c r="C32" s="9"/>
      <c r="D32" s="9"/>
      <c r="E32" s="9"/>
      <c r="F32" s="10"/>
      <c r="G32" s="10"/>
      <c r="H32" s="10"/>
      <c r="I32" s="10"/>
    </row>
    <row r="33" spans="3:9" ht="13.8" x14ac:dyDescent="0.25">
      <c r="C33" s="9"/>
      <c r="D33" s="9"/>
      <c r="E33" s="9"/>
      <c r="F33" s="10"/>
      <c r="G33" s="10"/>
      <c r="H33" s="10"/>
      <c r="I33" s="10"/>
    </row>
  </sheetData>
  <mergeCells count="36">
    <mergeCell ref="D8:D9"/>
    <mergeCell ref="R8:R9"/>
    <mergeCell ref="C8:C9"/>
    <mergeCell ref="S8:S9"/>
    <mergeCell ref="N8:N9"/>
    <mergeCell ref="F3:K3"/>
    <mergeCell ref="F4:K4"/>
    <mergeCell ref="F5:K5"/>
    <mergeCell ref="M8:M9"/>
    <mergeCell ref="D23:F23"/>
    <mergeCell ref="A15:D15"/>
    <mergeCell ref="A14:D14"/>
    <mergeCell ref="F15:W15"/>
    <mergeCell ref="F14:W14"/>
    <mergeCell ref="D19:F19"/>
    <mergeCell ref="D21:F21"/>
    <mergeCell ref="O13:T13"/>
    <mergeCell ref="B8:B9"/>
    <mergeCell ref="A8:A9"/>
    <mergeCell ref="G8:G9"/>
    <mergeCell ref="E8:E9"/>
    <mergeCell ref="O7:X7"/>
    <mergeCell ref="J8:J9"/>
    <mergeCell ref="K8:K9"/>
    <mergeCell ref="F8:F9"/>
    <mergeCell ref="H8:H9"/>
    <mergeCell ref="I8:I9"/>
    <mergeCell ref="O8:O9"/>
    <mergeCell ref="P8:P9"/>
    <mergeCell ref="Q8:Q9"/>
    <mergeCell ref="W8:W9"/>
    <mergeCell ref="X8:X9"/>
    <mergeCell ref="U8:U9"/>
    <mergeCell ref="V8:V9"/>
    <mergeCell ref="L8:L9"/>
    <mergeCell ref="T8:T9"/>
  </mergeCells>
  <pageMargins left="0.7" right="0.7" top="0.75" bottom="0.75" header="0.3" footer="0.3"/>
  <pageSetup paperSize="8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2021-11-11T05:11:44Z</cp:lastPrinted>
  <dcterms:created xsi:type="dcterms:W3CDTF">2013-09-25T03:40:45Z</dcterms:created>
  <dcterms:modified xsi:type="dcterms:W3CDTF">2022-06-09T12:01:53Z</dcterms:modified>
</cp:coreProperties>
</file>